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re01\Documents\2022\PRESUPUESTO TELLEZ\17.-PUENTE COLORADO\PUENTE R.COLORADO tul\ACTUALIZADO 2022\MEMO.CALC_actualizado\"/>
    </mc:Choice>
  </mc:AlternateContent>
  <bookViews>
    <workbookView xWindow="120" yWindow="120" windowWidth="15180" windowHeight="8835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C131" i="1" l="1"/>
  <c r="D131" i="1" s="1"/>
  <c r="C130" i="1"/>
  <c r="D130" i="1" s="1"/>
  <c r="C129" i="1"/>
  <c r="D129" i="1" s="1"/>
  <c r="C128" i="1"/>
  <c r="D128" i="1" s="1"/>
  <c r="C127" i="1"/>
  <c r="D127" i="1" s="1"/>
  <c r="C122" i="1"/>
  <c r="C109" i="1"/>
  <c r="D112" i="1" s="1"/>
  <c r="E105" i="1"/>
  <c r="E103" i="1"/>
  <c r="E101" i="1"/>
  <c r="E93" i="1"/>
  <c r="E91" i="1"/>
  <c r="C73" i="1"/>
  <c r="D71" i="1"/>
  <c r="D85" i="1"/>
  <c r="C45" i="1"/>
  <c r="C26" i="1"/>
  <c r="C13" i="1"/>
  <c r="C22" i="1"/>
  <c r="C17" i="1"/>
  <c r="D107" i="1" l="1"/>
  <c r="G16" i="1"/>
  <c r="C28" i="1" s="1"/>
  <c r="D53" i="1"/>
  <c r="G53" i="1" s="1"/>
  <c r="C37" i="1"/>
  <c r="C41" i="1"/>
  <c r="D58" i="1" s="1"/>
  <c r="G58" i="1" s="1"/>
  <c r="D54" i="1"/>
  <c r="G54" i="1" s="1"/>
  <c r="D55" i="1"/>
  <c r="G55" i="1" s="1"/>
  <c r="D69" i="1"/>
  <c r="D77" i="1"/>
  <c r="D56" i="1" l="1"/>
  <c r="G56" i="1" s="1"/>
  <c r="D57" i="1"/>
  <c r="G57" i="1" s="1"/>
  <c r="G37" i="1"/>
  <c r="C51" i="1"/>
  <c r="C59" i="1" s="1"/>
  <c r="E62" i="1" s="1"/>
  <c r="E30" i="1"/>
  <c r="H30" i="1" s="1"/>
  <c r="D52" i="1"/>
  <c r="G52" i="1" s="1"/>
  <c r="G59" i="1" l="1"/>
  <c r="E63" i="1" s="1"/>
  <c r="E64" i="1" s="1"/>
  <c r="D81" i="1" l="1"/>
</calcChain>
</file>

<file path=xl/sharedStrings.xml><?xml version="1.0" encoding="utf-8"?>
<sst xmlns="http://schemas.openxmlformats.org/spreadsheetml/2006/main" count="135" uniqueCount="103">
  <si>
    <t>ELEMENTOS MECANICOS POR CARGA PERMANENTE</t>
  </si>
  <si>
    <t xml:space="preserve">P= </t>
  </si>
  <si>
    <t>Ton</t>
  </si>
  <si>
    <t>P=</t>
  </si>
  <si>
    <t>Total=</t>
  </si>
  <si>
    <t>PESO PROPIO</t>
  </si>
  <si>
    <t>Columna:</t>
  </si>
  <si>
    <t>Cabezal:</t>
  </si>
  <si>
    <t>DISEÑO DE LA COLUMNA POR SISMO</t>
  </si>
  <si>
    <t>CM</t>
  </si>
  <si>
    <t>N</t>
  </si>
  <si>
    <t>Fx</t>
  </si>
  <si>
    <t>Fy</t>
  </si>
  <si>
    <t>Z</t>
  </si>
  <si>
    <t>Mx</t>
  </si>
  <si>
    <t>My</t>
  </si>
  <si>
    <t>Ttppcolumna</t>
  </si>
  <si>
    <t>T-m</t>
  </si>
  <si>
    <t>Tp=133-1/3%</t>
  </si>
  <si>
    <t>N=</t>
  </si>
  <si>
    <t>Mx=</t>
  </si>
  <si>
    <t>cm2</t>
  </si>
  <si>
    <t>P=As/Ag=</t>
  </si>
  <si>
    <t>n = 9</t>
  </si>
  <si>
    <t>m</t>
  </si>
  <si>
    <t>Kg/cm 2</t>
  </si>
  <si>
    <t>k/cm2</t>
  </si>
  <si>
    <t>&lt; 1530 kg/ cm2</t>
  </si>
  <si>
    <t>transversalmente se colocarán estribos de 2 ramas de 5C.</t>
  </si>
  <si>
    <t>ton</t>
  </si>
  <si>
    <t>DISEÑO DE LOS CABALLETES 1 Y 2</t>
  </si>
  <si>
    <t>1.- Losa :</t>
  </si>
  <si>
    <t>2.-Trabes:</t>
  </si>
  <si>
    <t>3.-Guarnición y parapeto:</t>
  </si>
  <si>
    <t>4.-Carpeta asfaltica</t>
  </si>
  <si>
    <t>5.-Diafragmas</t>
  </si>
  <si>
    <t>P= 0.30*1.60*1.10*4*4*2.4</t>
  </si>
  <si>
    <t>P=1.2*1.2*9.38*2.4+.3*9.38*1.55*2.4</t>
  </si>
  <si>
    <t>P=1.13*9.38*2.4*2</t>
  </si>
  <si>
    <t>Ttlosa</t>
  </si>
  <si>
    <t>Tttrabes</t>
  </si>
  <si>
    <t>TTgyp</t>
  </si>
  <si>
    <t>Ttcarpeta</t>
  </si>
  <si>
    <t>Ttppcabezal</t>
  </si>
  <si>
    <t>Ttdiafragma</t>
  </si>
  <si>
    <t>Mxcol=</t>
  </si>
  <si>
    <t>Ag=</t>
  </si>
  <si>
    <t>As min.= 0.01*13009</t>
  </si>
  <si>
    <t>PUENTE</t>
  </si>
  <si>
    <t>TRAMO:</t>
  </si>
  <si>
    <t>KM:</t>
  </si>
  <si>
    <t>0+476</t>
  </si>
  <si>
    <t>P=0.7015*34.8*4*2.4=</t>
  </si>
  <si>
    <t>P= 0.50*34.8*2=</t>
  </si>
  <si>
    <t>P=0.20*9.0*34,8*2.4=</t>
  </si>
  <si>
    <t>P=0.12*7,0*2.2*34.8=</t>
  </si>
  <si>
    <t>Se propone refuerzo minimo y se revisan los esfuerzos en la sección:</t>
  </si>
  <si>
    <t>PT=</t>
  </si>
  <si>
    <t>252,03936+42,88536+50,87712+92,67</t>
  </si>
  <si>
    <t>P/apoyo=</t>
  </si>
  <si>
    <t>e = 382,231/378,05904 =</t>
  </si>
  <si>
    <t>M = 382,231 T-m</t>
  </si>
  <si>
    <t>r/e= 54/101</t>
  </si>
  <si>
    <t>As real = 66*5.07</t>
  </si>
  <si>
    <t>Pn = 0.02572235*9=</t>
  </si>
  <si>
    <t>C= 3,9</t>
  </si>
  <si>
    <t>k = 0.42</t>
  </si>
  <si>
    <t>fc = 3,9*(12741045/(3,1416*54.cu)</t>
  </si>
  <si>
    <t>&lt; =100 kg/cm2</t>
  </si>
  <si>
    <t>fs = 9*100,45((1/0.42)-1)</t>
  </si>
  <si>
    <t>por lo tanto el refuerzo principal de los pilotes será de 66 varillas de 8C en paquetes de 2 y</t>
  </si>
  <si>
    <t>DISEÑO DEL CABEZAL</t>
  </si>
  <si>
    <t>P/caballete=</t>
  </si>
  <si>
    <t>P/m=</t>
  </si>
  <si>
    <t>Ma=</t>
  </si>
  <si>
    <t>(63*2,3*1,1cu)/3,3cu</t>
  </si>
  <si>
    <t>t-m</t>
  </si>
  <si>
    <t>Mb=</t>
  </si>
  <si>
    <t>(63*1,1*2,3cu)/3,3cu</t>
  </si>
  <si>
    <t>Mw=</t>
  </si>
  <si>
    <t>(4,57*3,3,cu)/12</t>
  </si>
  <si>
    <t>Md=</t>
  </si>
  <si>
    <t>Mb+Mw</t>
  </si>
  <si>
    <t>Asf=</t>
  </si>
  <si>
    <t>cm</t>
  </si>
  <si>
    <t>utilizando varillas del No. 6C, tendremos:</t>
  </si>
  <si>
    <t>Sv=</t>
  </si>
  <si>
    <t>8 Vars, de 6C</t>
  </si>
  <si>
    <t>Asf/As 6C</t>
  </si>
  <si>
    <t>vars. =</t>
  </si>
  <si>
    <t>Cortante</t>
  </si>
  <si>
    <t>Vb=</t>
  </si>
  <si>
    <t>63(1,1/3,3)2*(1+2*1,1/3,3)</t>
  </si>
  <si>
    <t>(7)*(1,67)</t>
  </si>
  <si>
    <t>11,67+4,57</t>
  </si>
  <si>
    <t>Cortante resistente que proporcionan estribos de cuatro ramas para el peralte total de 110:</t>
  </si>
  <si>
    <t>a 10 cm</t>
  </si>
  <si>
    <t>a 15 cm</t>
  </si>
  <si>
    <t>a 20 cm</t>
  </si>
  <si>
    <t xml:space="preserve"> a 25 cm</t>
  </si>
  <si>
    <t>a 30 cm</t>
  </si>
  <si>
    <t>PUENTE RIO DE LAS AVENIDAS - ACCESO A TÉLLEZ</t>
  </si>
  <si>
    <t>ACCESO A TÉLLEZ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</si>
</sst>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0" xfId="0" applyFont="1"/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right"/>
    </xf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87"/>
  <sheetViews>
    <sheetView tabSelected="1" workbookViewId="0"/>
  </sheetViews>
  <sheetFormatPr baseColWidth="10" defaultRowHeight="12.75" x14ac:dyDescent="0.2"/>
  <cols>
    <col min="3" max="3" width="12.28515625" bestFit="1" customWidth="1"/>
    <col min="7" max="7" width="11.5703125" bestFit="1" customWidth="1"/>
  </cols>
  <sheetData>
    <row r="1" spans="2:8" x14ac:dyDescent="0.2">
      <c r="B1" s="5"/>
      <c r="C1" s="5"/>
      <c r="D1" s="5"/>
      <c r="E1" s="5"/>
    </row>
    <row r="2" spans="2:8" x14ac:dyDescent="0.2">
      <c r="B2" s="7" t="s">
        <v>48</v>
      </c>
      <c r="C2" s="5" t="s">
        <v>101</v>
      </c>
      <c r="D2" s="5"/>
      <c r="E2" s="5"/>
    </row>
    <row r="3" spans="2:8" x14ac:dyDescent="0.2">
      <c r="B3" s="7" t="s">
        <v>49</v>
      </c>
      <c r="C3" s="5" t="s">
        <v>102</v>
      </c>
      <c r="D3" s="5"/>
      <c r="E3" s="5"/>
    </row>
    <row r="4" spans="2:8" x14ac:dyDescent="0.2">
      <c r="B4" s="7" t="s">
        <v>50</v>
      </c>
      <c r="C4" s="5" t="s">
        <v>51</v>
      </c>
      <c r="D4" s="5"/>
      <c r="E4" s="5"/>
    </row>
    <row r="5" spans="2:8" x14ac:dyDescent="0.2">
      <c r="B5" s="1"/>
    </row>
    <row r="6" spans="2:8" x14ac:dyDescent="0.2">
      <c r="C6" s="5" t="s">
        <v>30</v>
      </c>
    </row>
    <row r="8" spans="2:8" x14ac:dyDescent="0.2">
      <c r="B8" t="s">
        <v>0</v>
      </c>
    </row>
    <row r="10" spans="2:8" x14ac:dyDescent="0.2">
      <c r="B10" t="s">
        <v>31</v>
      </c>
    </row>
    <row r="12" spans="2:8" x14ac:dyDescent="0.2">
      <c r="B12" t="s">
        <v>54</v>
      </c>
      <c r="F12" t="s">
        <v>35</v>
      </c>
    </row>
    <row r="13" spans="2:8" x14ac:dyDescent="0.2">
      <c r="B13" s="1" t="s">
        <v>1</v>
      </c>
      <c r="C13" s="3">
        <f>0.2*9*34.8*2.4</f>
        <v>150.33599999999998</v>
      </c>
      <c r="D13" t="s">
        <v>2</v>
      </c>
    </row>
    <row r="14" spans="2:8" x14ac:dyDescent="0.2">
      <c r="F14" t="s">
        <v>36</v>
      </c>
    </row>
    <row r="15" spans="2:8" x14ac:dyDescent="0.2">
      <c r="B15" t="s">
        <v>32</v>
      </c>
    </row>
    <row r="16" spans="2:8" x14ac:dyDescent="0.2">
      <c r="B16" t="s">
        <v>52</v>
      </c>
      <c r="F16" s="1" t="s">
        <v>3</v>
      </c>
      <c r="G16">
        <f>0.3*1.6*1.1*4*4*2.4</f>
        <v>20.275200000000002</v>
      </c>
      <c r="H16" t="s">
        <v>2</v>
      </c>
    </row>
    <row r="17" spans="2:9" x14ac:dyDescent="0.2">
      <c r="B17" s="1" t="s">
        <v>3</v>
      </c>
      <c r="C17" s="3">
        <f>0.7015*34.8*4*2.4</f>
        <v>234.35711999999998</v>
      </c>
      <c r="D17" t="s">
        <v>2</v>
      </c>
    </row>
    <row r="18" spans="2:9" x14ac:dyDescent="0.2">
      <c r="B18" s="1"/>
      <c r="C18" s="3"/>
    </row>
    <row r="19" spans="2:9" x14ac:dyDescent="0.2">
      <c r="B19" s="2" t="s">
        <v>33</v>
      </c>
      <c r="C19" s="3"/>
    </row>
    <row r="20" spans="2:9" x14ac:dyDescent="0.2">
      <c r="B20" s="1"/>
      <c r="C20" s="3"/>
    </row>
    <row r="21" spans="2:9" x14ac:dyDescent="0.2">
      <c r="B21" s="2" t="s">
        <v>53</v>
      </c>
      <c r="C21" s="1"/>
      <c r="D21" s="2"/>
    </row>
    <row r="22" spans="2:9" x14ac:dyDescent="0.2">
      <c r="B22" s="1" t="s">
        <v>3</v>
      </c>
      <c r="C22">
        <f>0.5*34.8*2</f>
        <v>34.799999999999997</v>
      </c>
      <c r="D22" t="s">
        <v>2</v>
      </c>
    </row>
    <row r="23" spans="2:9" x14ac:dyDescent="0.2">
      <c r="B23" s="1"/>
    </row>
    <row r="24" spans="2:9" x14ac:dyDescent="0.2">
      <c r="B24" s="2" t="s">
        <v>34</v>
      </c>
    </row>
    <row r="25" spans="2:9" x14ac:dyDescent="0.2">
      <c r="B25" s="2" t="s">
        <v>55</v>
      </c>
    </row>
    <row r="26" spans="2:9" x14ac:dyDescent="0.2">
      <c r="B26" s="1" t="s">
        <v>1</v>
      </c>
      <c r="C26">
        <f>0.12*7*2.2*34.8</f>
        <v>64.310400000000001</v>
      </c>
      <c r="D26" t="s">
        <v>2</v>
      </c>
    </row>
    <row r="27" spans="2:9" x14ac:dyDescent="0.2">
      <c r="B27" s="2"/>
      <c r="H27" s="3"/>
    </row>
    <row r="28" spans="2:9" x14ac:dyDescent="0.2">
      <c r="B28" s="1" t="s">
        <v>4</v>
      </c>
      <c r="C28">
        <f>C13+C17+C22+C26+G16</f>
        <v>504.07871999999998</v>
      </c>
      <c r="D28" t="s">
        <v>2</v>
      </c>
      <c r="H28" s="3"/>
    </row>
    <row r="29" spans="2:9" x14ac:dyDescent="0.2">
      <c r="H29" s="3"/>
    </row>
    <row r="30" spans="2:9" x14ac:dyDescent="0.2">
      <c r="D30" s="1" t="s">
        <v>72</v>
      </c>
      <c r="E30" s="3">
        <f>C28/2</f>
        <v>252.03935999999999</v>
      </c>
      <c r="F30" t="s">
        <v>29</v>
      </c>
      <c r="G30" s="1" t="s">
        <v>59</v>
      </c>
      <c r="H30" s="3">
        <f>E30/4</f>
        <v>63.009839999999997</v>
      </c>
      <c r="I30" t="s">
        <v>29</v>
      </c>
    </row>
    <row r="31" spans="2:9" x14ac:dyDescent="0.2">
      <c r="B31" s="1"/>
      <c r="C31" s="3"/>
      <c r="H31" s="3"/>
    </row>
    <row r="32" spans="2:9" x14ac:dyDescent="0.2">
      <c r="H32" s="3"/>
    </row>
    <row r="33" spans="2:8" x14ac:dyDescent="0.2">
      <c r="B33" t="s">
        <v>5</v>
      </c>
      <c r="H33" s="3"/>
    </row>
    <row r="34" spans="2:8" x14ac:dyDescent="0.2">
      <c r="H34" s="3"/>
    </row>
    <row r="35" spans="2:8" x14ac:dyDescent="0.2">
      <c r="B35" t="s">
        <v>7</v>
      </c>
      <c r="H35" s="3"/>
    </row>
    <row r="36" spans="2:8" x14ac:dyDescent="0.2">
      <c r="B36" t="s">
        <v>37</v>
      </c>
      <c r="H36" s="3"/>
    </row>
    <row r="37" spans="2:8" x14ac:dyDescent="0.2">
      <c r="B37" s="1" t="s">
        <v>3</v>
      </c>
      <c r="C37" s="3">
        <f>1.2*1.2*9.38*2.4+0.3*9.38*1.55*2.4</f>
        <v>42.885359999999999</v>
      </c>
      <c r="D37" t="s">
        <v>2</v>
      </c>
      <c r="F37" s="1" t="s">
        <v>73</v>
      </c>
      <c r="G37" s="3">
        <f>C37/9.38</f>
        <v>4.5719999999999992</v>
      </c>
      <c r="H37" s="2" t="s">
        <v>29</v>
      </c>
    </row>
    <row r="38" spans="2:8" x14ac:dyDescent="0.2">
      <c r="H38" s="3"/>
    </row>
    <row r="39" spans="2:8" x14ac:dyDescent="0.2">
      <c r="B39" t="s">
        <v>6</v>
      </c>
      <c r="H39" s="3"/>
    </row>
    <row r="40" spans="2:8" x14ac:dyDescent="0.2">
      <c r="B40" t="s">
        <v>38</v>
      </c>
      <c r="H40" s="3"/>
    </row>
    <row r="41" spans="2:8" x14ac:dyDescent="0.2">
      <c r="B41" s="1" t="s">
        <v>1</v>
      </c>
      <c r="C41" s="3">
        <f>2*2.4*9.38*1.13</f>
        <v>50.877119999999998</v>
      </c>
      <c r="D41" t="s">
        <v>2</v>
      </c>
      <c r="H41" s="3"/>
    </row>
    <row r="44" spans="2:8" x14ac:dyDescent="0.2">
      <c r="B44" t="s">
        <v>57</v>
      </c>
      <c r="C44" t="s">
        <v>58</v>
      </c>
    </row>
    <row r="45" spans="2:8" x14ac:dyDescent="0.2">
      <c r="B45" s="1"/>
      <c r="C45" s="3">
        <f>252.03936+42.88536+50.87712+92.67</f>
        <v>438.47183999999999</v>
      </c>
    </row>
    <row r="46" spans="2:8" x14ac:dyDescent="0.2">
      <c r="B46" s="1"/>
      <c r="C46" s="1"/>
      <c r="D46" s="3"/>
    </row>
    <row r="48" spans="2:8" x14ac:dyDescent="0.2">
      <c r="B48" t="s">
        <v>8</v>
      </c>
    </row>
    <row r="50" spans="2:8" x14ac:dyDescent="0.2">
      <c r="C50" s="3" t="s">
        <v>10</v>
      </c>
      <c r="D50" s="3" t="s">
        <v>11</v>
      </c>
      <c r="E50" s="3" t="s">
        <v>12</v>
      </c>
      <c r="F50" s="3" t="s">
        <v>13</v>
      </c>
      <c r="G50" s="3" t="s">
        <v>14</v>
      </c>
      <c r="H50" s="3" t="s">
        <v>15</v>
      </c>
    </row>
    <row r="51" spans="2:8" x14ac:dyDescent="0.2">
      <c r="B51" t="s">
        <v>9</v>
      </c>
      <c r="C51">
        <f>C28</f>
        <v>504.07871999999998</v>
      </c>
    </row>
    <row r="52" spans="2:8" x14ac:dyDescent="0.2">
      <c r="B52" t="s">
        <v>39</v>
      </c>
      <c r="C52">
        <v>0</v>
      </c>
      <c r="D52">
        <f>C13*0.12</f>
        <v>18.040319999999998</v>
      </c>
      <c r="E52">
        <v>0</v>
      </c>
      <c r="F52">
        <v>7.73</v>
      </c>
      <c r="G52" s="4">
        <f t="shared" ref="G52:G58" si="0">D52*F52</f>
        <v>139.45167359999999</v>
      </c>
      <c r="H52">
        <v>0</v>
      </c>
    </row>
    <row r="53" spans="2:8" x14ac:dyDescent="0.2">
      <c r="B53" t="s">
        <v>40</v>
      </c>
      <c r="C53">
        <v>0</v>
      </c>
      <c r="D53">
        <f>C17*0.12</f>
        <v>28.122854399999998</v>
      </c>
      <c r="E53">
        <v>0</v>
      </c>
      <c r="F53">
        <v>7.06</v>
      </c>
      <c r="G53" s="4">
        <f t="shared" si="0"/>
        <v>198.54735206399997</v>
      </c>
      <c r="H53">
        <v>0</v>
      </c>
    </row>
    <row r="54" spans="2:8" x14ac:dyDescent="0.2">
      <c r="B54" t="s">
        <v>41</v>
      </c>
      <c r="C54">
        <v>0</v>
      </c>
      <c r="D54">
        <f>C22*0.12</f>
        <v>4.1759999999999993</v>
      </c>
      <c r="E54">
        <v>0</v>
      </c>
      <c r="F54">
        <v>9.66</v>
      </c>
      <c r="G54" s="4">
        <f t="shared" si="0"/>
        <v>40.34015999999999</v>
      </c>
      <c r="H54">
        <v>0</v>
      </c>
    </row>
    <row r="55" spans="2:8" x14ac:dyDescent="0.2">
      <c r="B55" t="s">
        <v>42</v>
      </c>
      <c r="C55">
        <v>0</v>
      </c>
      <c r="D55">
        <f>C26*0.12</f>
        <v>7.7172479999999997</v>
      </c>
      <c r="E55">
        <v>0</v>
      </c>
      <c r="F55">
        <v>7.93</v>
      </c>
      <c r="G55" s="4">
        <f t="shared" si="0"/>
        <v>61.197776639999994</v>
      </c>
    </row>
    <row r="56" spans="2:8" x14ac:dyDescent="0.2">
      <c r="B56" t="s">
        <v>44</v>
      </c>
      <c r="D56">
        <f>G16*0.12</f>
        <v>2.4330240000000001</v>
      </c>
      <c r="F56">
        <v>7.06</v>
      </c>
      <c r="G56" s="4">
        <f t="shared" si="0"/>
        <v>17.177149440000001</v>
      </c>
    </row>
    <row r="57" spans="2:8" x14ac:dyDescent="0.2">
      <c r="B57" t="s">
        <v>43</v>
      </c>
      <c r="C57">
        <v>0</v>
      </c>
      <c r="D57">
        <f>C37*0.12</f>
        <v>5.1462431999999998</v>
      </c>
      <c r="E57">
        <v>0</v>
      </c>
      <c r="F57">
        <v>5.48</v>
      </c>
      <c r="G57" s="4">
        <f t="shared" si="0"/>
        <v>28.201412736000002</v>
      </c>
    </row>
    <row r="58" spans="2:8" x14ac:dyDescent="0.2">
      <c r="B58" t="s">
        <v>16</v>
      </c>
      <c r="C58">
        <v>0</v>
      </c>
      <c r="D58">
        <f>C41*0.12</f>
        <v>6.1052543999999997</v>
      </c>
      <c r="E58">
        <v>0</v>
      </c>
      <c r="F58">
        <v>4.05</v>
      </c>
      <c r="G58" s="4">
        <f t="shared" si="0"/>
        <v>24.726280319999997</v>
      </c>
    </row>
    <row r="59" spans="2:8" x14ac:dyDescent="0.2">
      <c r="C59">
        <f>SUM(C51:C58)</f>
        <v>504.07871999999998</v>
      </c>
      <c r="D59" t="s">
        <v>2</v>
      </c>
      <c r="G59" s="4">
        <f>SUM(G52:G58)</f>
        <v>509.64180479999993</v>
      </c>
      <c r="H59" t="s">
        <v>17</v>
      </c>
    </row>
    <row r="61" spans="2:8" x14ac:dyDescent="0.2">
      <c r="D61" t="s">
        <v>18</v>
      </c>
    </row>
    <row r="62" spans="2:8" x14ac:dyDescent="0.2">
      <c r="D62" s="1" t="s">
        <v>19</v>
      </c>
      <c r="E62">
        <f>C59/1.333333333</f>
        <v>378.05904009451478</v>
      </c>
      <c r="F62" t="s">
        <v>2</v>
      </c>
    </row>
    <row r="63" spans="2:8" x14ac:dyDescent="0.2">
      <c r="D63" s="1" t="s">
        <v>20</v>
      </c>
      <c r="E63" s="4">
        <f>G59/1.33333333</f>
        <v>382.23135455557832</v>
      </c>
      <c r="F63" t="s">
        <v>17</v>
      </c>
    </row>
    <row r="64" spans="2:8" x14ac:dyDescent="0.2">
      <c r="D64" s="1" t="s">
        <v>45</v>
      </c>
      <c r="E64">
        <f>E63/3</f>
        <v>127.4104515185261</v>
      </c>
      <c r="F64" t="s">
        <v>17</v>
      </c>
    </row>
    <row r="65" spans="2:5" x14ac:dyDescent="0.2">
      <c r="B65" t="s">
        <v>56</v>
      </c>
    </row>
    <row r="67" spans="2:5" x14ac:dyDescent="0.2">
      <c r="B67" s="1" t="s">
        <v>46</v>
      </c>
      <c r="C67">
        <v>13009</v>
      </c>
      <c r="D67" t="s">
        <v>21</v>
      </c>
    </row>
    <row r="69" spans="2:5" x14ac:dyDescent="0.2">
      <c r="B69" t="s">
        <v>47</v>
      </c>
      <c r="D69">
        <f>0.01*13009</f>
        <v>130.09</v>
      </c>
      <c r="E69" t="s">
        <v>21</v>
      </c>
    </row>
    <row r="71" spans="2:5" x14ac:dyDescent="0.2">
      <c r="B71" t="s">
        <v>63</v>
      </c>
      <c r="D71">
        <f>66*5.07</f>
        <v>334.62</v>
      </c>
      <c r="E71" t="s">
        <v>21</v>
      </c>
    </row>
    <row r="73" spans="2:5" x14ac:dyDescent="0.2">
      <c r="B73" t="s">
        <v>22</v>
      </c>
      <c r="C73">
        <f>334.622/13009</f>
        <v>2.5722346068106697E-2</v>
      </c>
    </row>
    <row r="75" spans="2:5" x14ac:dyDescent="0.2">
      <c r="B75" t="s">
        <v>23</v>
      </c>
    </row>
    <row r="77" spans="2:5" x14ac:dyDescent="0.2">
      <c r="B77" t="s">
        <v>64</v>
      </c>
      <c r="D77" s="5">
        <f>C73*9</f>
        <v>0.23150111461296027</v>
      </c>
    </row>
    <row r="80" spans="2:5" x14ac:dyDescent="0.2">
      <c r="B80" t="s">
        <v>61</v>
      </c>
    </row>
    <row r="81" spans="2:7" x14ac:dyDescent="0.2">
      <c r="B81" t="s">
        <v>60</v>
      </c>
      <c r="D81">
        <f>G59/C59</f>
        <v>1.0110361429262475</v>
      </c>
      <c r="E81" t="s">
        <v>24</v>
      </c>
    </row>
    <row r="85" spans="2:7" x14ac:dyDescent="0.2">
      <c r="B85" t="s">
        <v>62</v>
      </c>
      <c r="D85">
        <f>54/101</f>
        <v>0.53465346534653468</v>
      </c>
    </row>
    <row r="88" spans="2:7" x14ac:dyDescent="0.2">
      <c r="B88" s="5" t="s">
        <v>65</v>
      </c>
    </row>
    <row r="89" spans="2:7" x14ac:dyDescent="0.2">
      <c r="B89" s="5" t="s">
        <v>66</v>
      </c>
    </row>
    <row r="91" spans="2:7" x14ac:dyDescent="0.2">
      <c r="B91" t="s">
        <v>67</v>
      </c>
      <c r="E91">
        <f>3.9*(12741045/(3.141516*54*54*54))</f>
        <v>100.44980573869795</v>
      </c>
      <c r="F91" t="s">
        <v>25</v>
      </c>
      <c r="G91" t="s">
        <v>68</v>
      </c>
    </row>
    <row r="93" spans="2:7" x14ac:dyDescent="0.2">
      <c r="B93" t="s">
        <v>69</v>
      </c>
      <c r="E93">
        <f>9*81.163*((1/0.45)-1)</f>
        <v>892.79300000000001</v>
      </c>
      <c r="F93" t="s">
        <v>26</v>
      </c>
      <c r="G93" t="s">
        <v>27</v>
      </c>
    </row>
    <row r="95" spans="2:7" x14ac:dyDescent="0.2">
      <c r="B95" t="s">
        <v>70</v>
      </c>
    </row>
    <row r="96" spans="2:7" x14ac:dyDescent="0.2">
      <c r="B96" t="s">
        <v>28</v>
      </c>
    </row>
    <row r="98" spans="2:8" x14ac:dyDescent="0.2">
      <c r="B98" s="5" t="s">
        <v>71</v>
      </c>
      <c r="G98" s="1"/>
      <c r="H98" s="3"/>
    </row>
    <row r="99" spans="2:8" x14ac:dyDescent="0.2">
      <c r="G99" s="1"/>
      <c r="H99" s="6"/>
    </row>
    <row r="101" spans="2:8" x14ac:dyDescent="0.2">
      <c r="B101" t="s">
        <v>74</v>
      </c>
      <c r="C101" t="s">
        <v>75</v>
      </c>
      <c r="E101">
        <f>(63*2.3*1.1*1.1)/(3.3*3.3)</f>
        <v>16.100000000000001</v>
      </c>
      <c r="F101" t="s">
        <v>76</v>
      </c>
    </row>
    <row r="102" spans="2:8" x14ac:dyDescent="0.2">
      <c r="D102" s="3"/>
      <c r="F102" s="2"/>
    </row>
    <row r="103" spans="2:8" x14ac:dyDescent="0.2">
      <c r="B103" t="s">
        <v>77</v>
      </c>
      <c r="C103" t="s">
        <v>78</v>
      </c>
      <c r="E103" s="8">
        <f>(63*2.3*2.3*1.1)/(3.3*3.3)</f>
        <v>33.663636363636357</v>
      </c>
      <c r="F103" t="s">
        <v>76</v>
      </c>
    </row>
    <row r="105" spans="2:8" x14ac:dyDescent="0.2">
      <c r="B105" t="s">
        <v>79</v>
      </c>
      <c r="C105" t="s">
        <v>80</v>
      </c>
      <c r="E105" s="8">
        <f>(4.57*3.3*3.3)/12</f>
        <v>4.1472749999999996</v>
      </c>
      <c r="F105" t="s">
        <v>76</v>
      </c>
      <c r="H105" s="2"/>
    </row>
    <row r="106" spans="2:8" x14ac:dyDescent="0.2">
      <c r="H106" s="2"/>
    </row>
    <row r="107" spans="2:8" x14ac:dyDescent="0.2">
      <c r="B107" s="1" t="s">
        <v>81</v>
      </c>
      <c r="C107" t="s">
        <v>82</v>
      </c>
      <c r="D107" s="8">
        <f>E103+E105</f>
        <v>37.810911363636357</v>
      </c>
      <c r="E107" t="s">
        <v>76</v>
      </c>
      <c r="H107" s="2"/>
    </row>
    <row r="108" spans="2:8" x14ac:dyDescent="0.2">
      <c r="H108" s="2"/>
    </row>
    <row r="109" spans="2:8" x14ac:dyDescent="0.2">
      <c r="B109" t="s">
        <v>83</v>
      </c>
      <c r="C109">
        <f>3781000/(2000*0.89*100)</f>
        <v>21.241573033707866</v>
      </c>
      <c r="D109" t="s">
        <v>84</v>
      </c>
    </row>
    <row r="110" spans="2:8" x14ac:dyDescent="0.2">
      <c r="B110" t="s">
        <v>85</v>
      </c>
    </row>
    <row r="111" spans="2:8" x14ac:dyDescent="0.2">
      <c r="D111" s="3"/>
    </row>
    <row r="112" spans="2:8" x14ac:dyDescent="0.2">
      <c r="B112" s="1" t="s">
        <v>86</v>
      </c>
      <c r="C112" t="s">
        <v>88</v>
      </c>
      <c r="D112">
        <f>C109/2.85</f>
        <v>7.4531835205992509</v>
      </c>
      <c r="E112" t="s">
        <v>89</v>
      </c>
      <c r="F112" t="s">
        <v>87</v>
      </c>
    </row>
    <row r="114" spans="2:5" x14ac:dyDescent="0.2">
      <c r="B114" s="5" t="s">
        <v>90</v>
      </c>
    </row>
    <row r="115" spans="2:5" x14ac:dyDescent="0.2">
      <c r="B115" s="1"/>
      <c r="D115" s="3"/>
      <c r="E115" s="3"/>
    </row>
    <row r="116" spans="2:5" x14ac:dyDescent="0.2">
      <c r="B116" s="10" t="s">
        <v>91</v>
      </c>
      <c r="C116" s="9" t="s">
        <v>92</v>
      </c>
    </row>
    <row r="117" spans="2:5" x14ac:dyDescent="0.2">
      <c r="B117" s="10"/>
      <c r="D117" s="3"/>
    </row>
    <row r="118" spans="2:5" x14ac:dyDescent="0.2">
      <c r="B118" s="10" t="s">
        <v>91</v>
      </c>
      <c r="C118" s="9" t="s">
        <v>93</v>
      </c>
      <c r="E118" s="3"/>
    </row>
    <row r="119" spans="2:5" x14ac:dyDescent="0.2">
      <c r="B119" s="10"/>
    </row>
    <row r="120" spans="2:5" x14ac:dyDescent="0.2">
      <c r="B120" s="10" t="s">
        <v>91</v>
      </c>
      <c r="C120" s="9" t="s">
        <v>94</v>
      </c>
    </row>
    <row r="121" spans="2:5" x14ac:dyDescent="0.2">
      <c r="B121" s="10"/>
    </row>
    <row r="122" spans="2:5" x14ac:dyDescent="0.2">
      <c r="B122" s="10" t="s">
        <v>91</v>
      </c>
      <c r="C122" s="3">
        <f>11.67+4.57</f>
        <v>16.240000000000002</v>
      </c>
      <c r="D122" s="9" t="s">
        <v>29</v>
      </c>
    </row>
    <row r="123" spans="2:5" x14ac:dyDescent="0.2">
      <c r="B123" s="9"/>
    </row>
    <row r="125" spans="2:5" x14ac:dyDescent="0.2">
      <c r="B125" s="9" t="s">
        <v>95</v>
      </c>
    </row>
    <row r="127" spans="2:5" x14ac:dyDescent="0.2">
      <c r="B127" s="11" t="s">
        <v>96</v>
      </c>
      <c r="C127" s="8">
        <f>(4*1.27*2000*110)/10</f>
        <v>111760</v>
      </c>
      <c r="D127" s="8">
        <f>C127/1000</f>
        <v>111.76</v>
      </c>
      <c r="E127" s="9" t="s">
        <v>29</v>
      </c>
    </row>
    <row r="128" spans="2:5" x14ac:dyDescent="0.2">
      <c r="B128" s="11" t="s">
        <v>97</v>
      </c>
      <c r="C128" s="8">
        <f>(4*1.27*2000*110)/15</f>
        <v>74506.666666666672</v>
      </c>
      <c r="D128" s="8">
        <f t="shared" ref="D128:D131" si="1">C128/1000</f>
        <v>74.506666666666675</v>
      </c>
      <c r="E128" s="9" t="s">
        <v>29</v>
      </c>
    </row>
    <row r="129" spans="2:7" x14ac:dyDescent="0.2">
      <c r="B129" s="11" t="s">
        <v>98</v>
      </c>
      <c r="C129" s="8">
        <f>(4*1.27*2000*110)/20</f>
        <v>55880</v>
      </c>
      <c r="D129" s="8">
        <f t="shared" si="1"/>
        <v>55.88</v>
      </c>
      <c r="E129" s="9" t="s">
        <v>29</v>
      </c>
    </row>
    <row r="130" spans="2:7" x14ac:dyDescent="0.2">
      <c r="B130" s="11" t="s">
        <v>99</v>
      </c>
      <c r="C130" s="8">
        <f>(4*1.27*2000*110)/25</f>
        <v>44704</v>
      </c>
      <c r="D130" s="8">
        <f t="shared" si="1"/>
        <v>44.704000000000001</v>
      </c>
      <c r="E130" s="9" t="s">
        <v>29</v>
      </c>
    </row>
    <row r="131" spans="2:7" x14ac:dyDescent="0.2">
      <c r="B131" s="11" t="s">
        <v>100</v>
      </c>
      <c r="C131" s="8">
        <f>(4*1.27*2000*110)/30</f>
        <v>37253.333333333336</v>
      </c>
      <c r="D131" s="8">
        <f t="shared" si="1"/>
        <v>37.253333333333337</v>
      </c>
      <c r="E131" s="9" t="s">
        <v>29</v>
      </c>
    </row>
    <row r="132" spans="2:7" x14ac:dyDescent="0.2">
      <c r="B132" s="3"/>
    </row>
    <row r="133" spans="2:7" x14ac:dyDescent="0.2">
      <c r="B133" s="1"/>
    </row>
    <row r="139" spans="2:7" x14ac:dyDescent="0.2">
      <c r="C139" s="2"/>
    </row>
    <row r="143" spans="2:7" x14ac:dyDescent="0.2">
      <c r="G143" s="2"/>
    </row>
    <row r="144" spans="2:7" x14ac:dyDescent="0.2">
      <c r="G144" s="2"/>
    </row>
    <row r="145" spans="2:8" x14ac:dyDescent="0.2">
      <c r="B145" s="3"/>
      <c r="G145" s="2"/>
    </row>
    <row r="146" spans="2:8" x14ac:dyDescent="0.2">
      <c r="G146" s="2"/>
    </row>
    <row r="147" spans="2:8" x14ac:dyDescent="0.2">
      <c r="G147" s="2"/>
    </row>
    <row r="148" spans="2:8" x14ac:dyDescent="0.2">
      <c r="G148" s="2"/>
    </row>
    <row r="149" spans="2:8" x14ac:dyDescent="0.2">
      <c r="D149" s="3"/>
      <c r="G149" s="2"/>
    </row>
    <row r="152" spans="2:8" x14ac:dyDescent="0.2">
      <c r="D152" s="3"/>
    </row>
    <row r="155" spans="2:8" x14ac:dyDescent="0.2">
      <c r="D155" s="3"/>
      <c r="F155" s="3"/>
      <c r="G155" s="3"/>
      <c r="H155" s="3"/>
    </row>
    <row r="156" spans="2:8" x14ac:dyDescent="0.2">
      <c r="D156" s="3"/>
      <c r="F156" s="3"/>
      <c r="H156" s="3"/>
    </row>
    <row r="157" spans="2:8" x14ac:dyDescent="0.2">
      <c r="D157" s="3"/>
      <c r="F157" s="3"/>
      <c r="H157" s="3"/>
    </row>
    <row r="158" spans="2:8" x14ac:dyDescent="0.2">
      <c r="D158" s="3"/>
      <c r="F158" s="3"/>
      <c r="H158" s="3"/>
    </row>
    <row r="159" spans="2:8" x14ac:dyDescent="0.2">
      <c r="D159" s="3"/>
      <c r="F159" s="3"/>
      <c r="H159" s="3"/>
    </row>
    <row r="160" spans="2:8" x14ac:dyDescent="0.2">
      <c r="D160" s="3"/>
      <c r="F160" s="3"/>
      <c r="H160" s="3"/>
    </row>
    <row r="161" spans="4:8" x14ac:dyDescent="0.2">
      <c r="D161" s="3"/>
      <c r="F161" s="3"/>
      <c r="H161" s="3"/>
    </row>
    <row r="162" spans="4:8" x14ac:dyDescent="0.2">
      <c r="D162" s="3"/>
      <c r="F162" s="3"/>
      <c r="H162" s="3"/>
    </row>
    <row r="163" spans="4:8" x14ac:dyDescent="0.2">
      <c r="D163" s="3"/>
      <c r="F163" s="3"/>
      <c r="H163" s="3"/>
    </row>
    <row r="164" spans="4:8" x14ac:dyDescent="0.2">
      <c r="D164" s="3"/>
      <c r="F164" s="3"/>
      <c r="H164" s="3"/>
    </row>
    <row r="165" spans="4:8" x14ac:dyDescent="0.2">
      <c r="D165" s="3"/>
      <c r="F165" s="3"/>
      <c r="H165" s="3"/>
    </row>
    <row r="166" spans="4:8" x14ac:dyDescent="0.2">
      <c r="D166" s="1"/>
    </row>
    <row r="181" spans="3:3" x14ac:dyDescent="0.2">
      <c r="C181" s="1"/>
    </row>
    <row r="187" spans="3:3" x14ac:dyDescent="0.2">
      <c r="C187" s="3"/>
    </row>
  </sheetData>
  <phoneticPr fontId="0" type="noConversion"/>
  <pageMargins left="0.75" right="0.75" top="1" bottom="1" header="0" footer="0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Faber Structor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Raúl Clamont Zapata</dc:creator>
  <cp:lastModifiedBy>Ere01</cp:lastModifiedBy>
  <cp:lastPrinted>2004-04-22T19:59:33Z</cp:lastPrinted>
  <dcterms:created xsi:type="dcterms:W3CDTF">2004-04-05T08:44:55Z</dcterms:created>
  <dcterms:modified xsi:type="dcterms:W3CDTF">2022-03-10T20:33:43Z</dcterms:modified>
</cp:coreProperties>
</file>